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0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งานเพ็ญทั้งหมด 2563\งานเทศบัญญัติ ปี 2564\2564\รวมเทศบัญญัติตามหน้า  2564\รายจ่ายตามงานและงบรายจ่าย 6-13\"/>
    </mc:Choice>
  </mc:AlternateContent>
  <xr:revisionPtr revIDLastSave="0" documentId="13_ncr:1_{38ED637F-2943-416D-B137-59667398F34D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B_PrinciplePlan_List" sheetId="1" r:id="rId1"/>
  </sheets>
  <definedNames>
    <definedName name="_xlnm.Print_Area" localSheetId="0">B_PrinciplePlan_List!$A$1:$G$19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9" i="1" l="1"/>
  <c r="G19" i="1"/>
  <c r="G11" i="1"/>
  <c r="G12" i="1"/>
  <c r="G13" i="1"/>
  <c r="G14" i="1"/>
  <c r="G15" i="1"/>
  <c r="G16" i="1"/>
  <c r="G17" i="1"/>
  <c r="G18" i="1"/>
  <c r="G10" i="1"/>
  <c r="G9" i="1"/>
  <c r="G8" i="1"/>
  <c r="G7" i="1"/>
  <c r="G6" i="1"/>
  <c r="D17" i="1"/>
  <c r="D14" i="1"/>
  <c r="D9" i="1"/>
  <c r="D6" i="1"/>
  <c r="E19" i="1"/>
</calcChain>
</file>

<file path=xl/sharedStrings.xml><?xml version="1.0" encoding="utf-8"?>
<sst xmlns="http://schemas.openxmlformats.org/spreadsheetml/2006/main" count="23" uniqueCount="22">
  <si>
    <t>รายจ่ายตามงานและงบรายจ่าย</t>
  </si>
  <si>
    <t>เทศบาลเมืองสีคิ้ว</t>
  </si>
  <si>
    <t>อำเภอสีคิ้ว  จังหวัดนครราชสีมา</t>
  </si>
  <si>
    <t>แผนงานบริหารงานทั่วไป</t>
  </si>
  <si>
    <t>งานบริหารทั่วไป</t>
  </si>
  <si>
    <t>งานวางแผนสถิติและวิชาการ</t>
  </si>
  <si>
    <t>งานบริหารงานคลัง</t>
  </si>
  <si>
    <t>รวม</t>
  </si>
  <si>
    <t>งบบุคลากร</t>
  </si>
  <si>
    <t>    เงินเดือน (ฝ่ายการเมือง)</t>
  </si>
  <si>
    <t>    เงินเดือน (ฝ่ายประจำ)</t>
  </si>
  <si>
    <t>งบดำเนินงาน</t>
  </si>
  <si>
    <t>    ค่าตอบแทน</t>
  </si>
  <si>
    <t>    ค่าใช้สอย</t>
  </si>
  <si>
    <t>    ค่าวัสดุ</t>
  </si>
  <si>
    <t>    ค่าสาธารณูปโภค</t>
  </si>
  <si>
    <t>งบลงทุน</t>
  </si>
  <si>
    <t>    ค่าครุภัณฑ์</t>
  </si>
  <si>
    <t>    ค่าที่ดินและสิ่งก่อสร้าง</t>
  </si>
  <si>
    <t>งบรายจ่ายอื่น</t>
  </si>
  <si>
    <t>    รายจ่ายอื่น</t>
  </si>
  <si>
    <t>งบ / 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</si>
</sst>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87" formatCode="_-* #,##0_-;\-* #,##0_-;_-* &quot;-&quot;??_-;_-@_-"/>
  </numFmts>
  <fonts count="6" x14ac:knownFonts="1">
    <font>
      <sz val="11"/>
      <color rgb="FF000000"/>
      <name val="Tahoma"/>
      <family val="2"/>
      <scheme val="minor"/>
    </font>
    <font>
      <sz val="11"/>
      <color rgb="FF000000"/>
      <name val="Tahoma"/>
      <family val="2"/>
      <scheme val="minor"/>
    </font>
    <font>
      <b/>
      <sz val="16"/>
      <color rgb="FF000000"/>
      <name val="TH SarabunPSK"/>
      <family val="2"/>
    </font>
    <font>
      <sz val="16"/>
      <name val="TH SarabunPSK"/>
      <family val="2"/>
    </font>
    <font>
      <sz val="16"/>
      <color rgb="FF000000"/>
      <name val="TH SarabunPSK"/>
      <family val="2"/>
    </font>
    <font>
      <b/>
      <sz val="16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rgb="FFD3D3D3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3" fontId="1" fillId="0" borderId="0" applyFont="0" applyFill="0" applyBorder="0" applyAlignment="0" applyProtection="0"/>
  </cellStyleXfs>
  <cellXfs count="23">
    <xf numFmtId="0" fontId="0" fillId="0" borderId="0" xfId="0" applyFont="1" applyFill="1" applyBorder="1"/>
    <xf numFmtId="0" fontId="3" fillId="0" borderId="0" xfId="0" applyFont="1" applyFill="1" applyBorder="1"/>
    <xf numFmtId="0" fontId="5" fillId="0" borderId="0" xfId="0" applyFont="1" applyFill="1" applyBorder="1"/>
    <xf numFmtId="0" fontId="5" fillId="0" borderId="0" xfId="0" applyFont="1" applyFill="1" applyBorder="1" applyAlignment="1"/>
    <xf numFmtId="0" fontId="3" fillId="0" borderId="0" xfId="0" applyFont="1" applyFill="1" applyBorder="1" applyAlignment="1"/>
    <xf numFmtId="0" fontId="2" fillId="0" borderId="0" xfId="1" applyNumberFormat="1" applyFont="1" applyFill="1" applyBorder="1" applyAlignment="1">
      <alignment horizontal="left" readingOrder="1"/>
    </xf>
    <xf numFmtId="0" fontId="3" fillId="3" borderId="0" xfId="0" applyFont="1" applyFill="1" applyBorder="1"/>
    <xf numFmtId="187" fontId="3" fillId="0" borderId="0" xfId="2" applyNumberFormat="1" applyFont="1" applyFill="1" applyBorder="1" applyAlignment="1"/>
    <xf numFmtId="187" fontId="3" fillId="0" borderId="0" xfId="2" applyNumberFormat="1" applyFont="1" applyFill="1" applyBorder="1"/>
    <xf numFmtId="187" fontId="2" fillId="2" borderId="1" xfId="2" applyNumberFormat="1" applyFont="1" applyFill="1" applyBorder="1" applyAlignment="1">
      <alignment horizontal="center" vertical="center" wrapText="1" readingOrder="1"/>
    </xf>
    <xf numFmtId="187" fontId="2" fillId="0" borderId="3" xfId="2" applyNumberFormat="1" applyFont="1" applyFill="1" applyBorder="1" applyAlignment="1">
      <alignment horizontal="right" vertical="center" wrapText="1" readingOrder="1"/>
    </xf>
    <xf numFmtId="187" fontId="4" fillId="0" borderId="2" xfId="2" applyNumberFormat="1" applyFont="1" applyFill="1" applyBorder="1" applyAlignment="1">
      <alignment horizontal="right" vertical="center" wrapText="1" readingOrder="1"/>
    </xf>
    <xf numFmtId="187" fontId="2" fillId="0" borderId="2" xfId="2" applyNumberFormat="1" applyFont="1" applyFill="1" applyBorder="1" applyAlignment="1">
      <alignment horizontal="right" vertical="center" wrapText="1" readingOrder="1"/>
    </xf>
    <xf numFmtId="187" fontId="2" fillId="0" borderId="4" xfId="2" applyNumberFormat="1" applyFont="1" applyFill="1" applyBorder="1" applyAlignment="1">
      <alignment horizontal="right" vertical="center" wrapText="1" readingOrder="1"/>
    </xf>
    <xf numFmtId="187" fontId="5" fillId="0" borderId="4" xfId="2" applyNumberFormat="1" applyFont="1" applyFill="1" applyBorder="1"/>
    <xf numFmtId="0" fontId="4" fillId="0" borderId="2" xfId="1" applyNumberFormat="1" applyFont="1" applyFill="1" applyBorder="1" applyAlignment="1">
      <alignment horizontal="left" vertical="center" wrapText="1" readingOrder="1"/>
    </xf>
    <xf numFmtId="0" fontId="3" fillId="0" borderId="2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2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left" vertical="center" wrapText="1" readingOrder="1"/>
    </xf>
    <xf numFmtId="0" fontId="2" fillId="0" borderId="3" xfId="1" applyNumberFormat="1" applyFont="1" applyFill="1" applyBorder="1" applyAlignment="1">
      <alignment horizontal="left" vertical="center" wrapText="1" readingOrder="1"/>
    </xf>
    <xf numFmtId="0" fontId="3" fillId="0" borderId="3" xfId="1" applyNumberFormat="1" applyFont="1" applyFill="1" applyBorder="1" applyAlignment="1">
      <alignment vertical="top" wrapText="1"/>
    </xf>
  </cellXfs>
  <cellStyles count="3">
    <cellStyle name="Normal" xfId="1" xr:uid="{00000000-0005-0000-0000-000000000000}"/>
    <cellStyle name="จุลภาค" xfId="2" builtinId="3"/>
    <cellStyle name="ปกติ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9A9A9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0"/>
  <sheetViews>
    <sheetView showGridLines="0" tabSelected="1" zoomScale="90" zoomScaleNormal="90" workbookViewId="0">
      <selection sqref="A1:G19"/>
    </sheetView>
  </sheetViews>
  <sheetFormatPr defaultRowHeight="24" x14ac:dyDescent="0.55000000000000004"/>
  <cols>
    <col min="1" max="1" width="12" style="1" customWidth="1"/>
    <col min="2" max="2" width="12.25" style="1" customWidth="1"/>
    <col min="3" max="3" width="4.875" style="1" customWidth="1"/>
    <col min="4" max="7" width="22.5" style="8" customWidth="1"/>
    <col min="8" max="8" width="7.75" style="1" customWidth="1"/>
    <col min="9" max="9" width="36.25" style="1" customWidth="1"/>
    <col min="10" max="10" width="0" style="1" hidden="1" customWidth="1"/>
    <col min="11" max="16384" width="9" style="1"/>
  </cols>
  <sheetData>
    <row r="1" spans="1:9" s="2" customFormat="1" ht="24" customHeight="1" x14ac:dyDescent="0.55000000000000004">
      <c r="A1" s="17" t="s">
        <v>0</v>
      </c>
      <c r="B1" s="17"/>
      <c r="C1" s="17"/>
      <c r="D1" s="17"/>
      <c r="E1" s="17"/>
      <c r="F1" s="17"/>
      <c r="G1" s="17"/>
      <c r="H1" s="3"/>
      <c r="I1" s="3"/>
    </row>
    <row r="2" spans="1:9" s="2" customFormat="1" ht="24" customHeight="1" x14ac:dyDescent="0.55000000000000004">
      <c r="A2" s="17" t="s">
        <v>1</v>
      </c>
      <c r="B2" s="17"/>
      <c r="C2" s="17"/>
      <c r="D2" s="17"/>
      <c r="E2" s="17"/>
      <c r="F2" s="17"/>
      <c r="G2" s="17"/>
      <c r="H2" s="3"/>
      <c r="I2" s="3"/>
    </row>
    <row r="3" spans="1:9" s="2" customFormat="1" ht="24" customHeight="1" x14ac:dyDescent="0.55000000000000004">
      <c r="A3" s="17" t="s">
        <v>2</v>
      </c>
      <c r="B3" s="17"/>
      <c r="C3" s="17"/>
      <c r="D3" s="17"/>
      <c r="E3" s="17"/>
      <c r="F3" s="17"/>
      <c r="G3" s="17"/>
      <c r="H3" s="3"/>
      <c r="I3" s="3"/>
    </row>
    <row r="4" spans="1:9" ht="24" customHeight="1" x14ac:dyDescent="0.55000000000000004">
      <c r="A4" s="5" t="s">
        <v>3</v>
      </c>
      <c r="B4" s="4"/>
      <c r="C4" s="4"/>
      <c r="D4" s="7"/>
      <c r="E4" s="7"/>
    </row>
    <row r="5" spans="1:9" s="6" customFormat="1" ht="41.25" customHeight="1" x14ac:dyDescent="0.55000000000000004">
      <c r="A5" s="19" t="s">
        <v>21</v>
      </c>
      <c r="B5" s="19"/>
      <c r="C5" s="19"/>
      <c r="D5" s="9" t="s">
        <v>4</v>
      </c>
      <c r="E5" s="9" t="s">
        <v>5</v>
      </c>
      <c r="F5" s="9" t="s">
        <v>6</v>
      </c>
      <c r="G5" s="9" t="s">
        <v>7</v>
      </c>
    </row>
    <row r="6" spans="1:9" ht="26.25" customHeight="1" x14ac:dyDescent="0.55000000000000004">
      <c r="A6" s="21" t="s">
        <v>8</v>
      </c>
      <c r="B6" s="22"/>
      <c r="C6" s="22"/>
      <c r="D6" s="10">
        <f>+D7+D8</f>
        <v>8551480</v>
      </c>
      <c r="E6" s="10">
        <v>3381700</v>
      </c>
      <c r="F6" s="10">
        <v>4746800</v>
      </c>
      <c r="G6" s="10">
        <f>+D6+E6+F6</f>
        <v>16679980</v>
      </c>
    </row>
    <row r="7" spans="1:9" ht="26.25" customHeight="1" x14ac:dyDescent="0.55000000000000004">
      <c r="A7" s="15" t="s">
        <v>9</v>
      </c>
      <c r="B7" s="16"/>
      <c r="C7" s="16"/>
      <c r="D7" s="11">
        <v>4332000</v>
      </c>
      <c r="E7" s="11">
        <v>0</v>
      </c>
      <c r="F7" s="11">
        <v>0</v>
      </c>
      <c r="G7" s="11">
        <f>+D7</f>
        <v>4332000</v>
      </c>
    </row>
    <row r="8" spans="1:9" ht="26.25" customHeight="1" x14ac:dyDescent="0.55000000000000004">
      <c r="A8" s="15" t="s">
        <v>10</v>
      </c>
      <c r="B8" s="16"/>
      <c r="C8" s="16"/>
      <c r="D8" s="11">
        <v>4219480</v>
      </c>
      <c r="E8" s="11">
        <v>3381700</v>
      </c>
      <c r="F8" s="11">
        <v>4746800</v>
      </c>
      <c r="G8" s="11">
        <f>+D8+E8+F8</f>
        <v>12347980</v>
      </c>
    </row>
    <row r="9" spans="1:9" ht="26.25" customHeight="1" x14ac:dyDescent="0.55000000000000004">
      <c r="A9" s="20" t="s">
        <v>11</v>
      </c>
      <c r="B9" s="16"/>
      <c r="C9" s="16"/>
      <c r="D9" s="12">
        <f>+D10+D11+D12+D13</f>
        <v>8446800</v>
      </c>
      <c r="E9" s="12">
        <v>2271218</v>
      </c>
      <c r="F9" s="12">
        <v>2075000</v>
      </c>
      <c r="G9" s="12">
        <f>+D9+E9+F9</f>
        <v>12793018</v>
      </c>
    </row>
    <row r="10" spans="1:9" ht="26.25" customHeight="1" x14ac:dyDescent="0.55000000000000004">
      <c r="A10" s="15" t="s">
        <v>12</v>
      </c>
      <c r="B10" s="16"/>
      <c r="C10" s="16"/>
      <c r="D10" s="11">
        <v>3327000</v>
      </c>
      <c r="E10" s="11">
        <v>228000</v>
      </c>
      <c r="F10" s="11">
        <v>542000</v>
      </c>
      <c r="G10" s="11">
        <f>SUM(D10:F10)</f>
        <v>4097000</v>
      </c>
    </row>
    <row r="11" spans="1:9" ht="26.25" customHeight="1" x14ac:dyDescent="0.55000000000000004">
      <c r="A11" s="15" t="s">
        <v>13</v>
      </c>
      <c r="B11" s="16"/>
      <c r="C11" s="16"/>
      <c r="D11" s="11">
        <v>3459800</v>
      </c>
      <c r="E11" s="11">
        <v>1086600</v>
      </c>
      <c r="F11" s="11">
        <v>260000</v>
      </c>
      <c r="G11" s="11">
        <f t="shared" ref="G11:G18" si="0">SUM(D11:F11)</f>
        <v>4806400</v>
      </c>
    </row>
    <row r="12" spans="1:9" ht="26.25" customHeight="1" x14ac:dyDescent="0.55000000000000004">
      <c r="A12" s="15" t="s">
        <v>14</v>
      </c>
      <c r="B12" s="16"/>
      <c r="C12" s="16"/>
      <c r="D12" s="11">
        <v>730000</v>
      </c>
      <c r="E12" s="11">
        <v>623818</v>
      </c>
      <c r="F12" s="11">
        <v>975000</v>
      </c>
      <c r="G12" s="11">
        <f t="shared" si="0"/>
        <v>2328818</v>
      </c>
    </row>
    <row r="13" spans="1:9" ht="26.25" customHeight="1" x14ac:dyDescent="0.55000000000000004">
      <c r="A13" s="15" t="s">
        <v>15</v>
      </c>
      <c r="B13" s="16"/>
      <c r="C13" s="16"/>
      <c r="D13" s="11">
        <v>930000</v>
      </c>
      <c r="E13" s="11">
        <v>332800</v>
      </c>
      <c r="F13" s="11">
        <v>298000</v>
      </c>
      <c r="G13" s="11">
        <f t="shared" si="0"/>
        <v>1560800</v>
      </c>
    </row>
    <row r="14" spans="1:9" ht="26.25" customHeight="1" x14ac:dyDescent="0.55000000000000004">
      <c r="A14" s="20" t="s">
        <v>16</v>
      </c>
      <c r="B14" s="16"/>
      <c r="C14" s="16"/>
      <c r="D14" s="12">
        <f>+D15</f>
        <v>487200</v>
      </c>
      <c r="E14" s="12">
        <v>0</v>
      </c>
      <c r="F14" s="12">
        <v>7000</v>
      </c>
      <c r="G14" s="12">
        <f t="shared" si="0"/>
        <v>494200</v>
      </c>
    </row>
    <row r="15" spans="1:9" ht="26.25" customHeight="1" x14ac:dyDescent="0.55000000000000004">
      <c r="A15" s="15" t="s">
        <v>17</v>
      </c>
      <c r="B15" s="16"/>
      <c r="C15" s="16"/>
      <c r="D15" s="11">
        <v>487200</v>
      </c>
      <c r="E15" s="11">
        <v>0</v>
      </c>
      <c r="F15" s="11">
        <v>7000</v>
      </c>
      <c r="G15" s="11">
        <f t="shared" si="0"/>
        <v>494200</v>
      </c>
    </row>
    <row r="16" spans="1:9" ht="26.25" customHeight="1" x14ac:dyDescent="0.55000000000000004">
      <c r="A16" s="15" t="s">
        <v>18</v>
      </c>
      <c r="B16" s="16"/>
      <c r="C16" s="16"/>
      <c r="D16" s="11">
        <v>0</v>
      </c>
      <c r="E16" s="11">
        <v>0</v>
      </c>
      <c r="F16" s="11">
        <v>0</v>
      </c>
      <c r="G16" s="11">
        <f t="shared" si="0"/>
        <v>0</v>
      </c>
    </row>
    <row r="17" spans="1:7" ht="26.25" customHeight="1" x14ac:dyDescent="0.55000000000000004">
      <c r="A17" s="20" t="s">
        <v>19</v>
      </c>
      <c r="B17" s="16"/>
      <c r="C17" s="16"/>
      <c r="D17" s="12">
        <f>+D18</f>
        <v>25000</v>
      </c>
      <c r="E17" s="11">
        <v>0</v>
      </c>
      <c r="F17" s="11">
        <v>0</v>
      </c>
      <c r="G17" s="12">
        <f t="shared" si="0"/>
        <v>25000</v>
      </c>
    </row>
    <row r="18" spans="1:7" ht="26.25" customHeight="1" x14ac:dyDescent="0.55000000000000004">
      <c r="A18" s="15" t="s">
        <v>20</v>
      </c>
      <c r="B18" s="16"/>
      <c r="C18" s="16"/>
      <c r="D18" s="11">
        <v>25000</v>
      </c>
      <c r="E18" s="11">
        <v>0</v>
      </c>
      <c r="F18" s="11">
        <v>0</v>
      </c>
      <c r="G18" s="11">
        <f t="shared" si="0"/>
        <v>25000</v>
      </c>
    </row>
    <row r="19" spans="1:7" ht="26.25" customHeight="1" x14ac:dyDescent="0.55000000000000004">
      <c r="A19" s="18" t="s">
        <v>7</v>
      </c>
      <c r="B19" s="18"/>
      <c r="C19" s="18"/>
      <c r="D19" s="14">
        <f>+D18+D15+D13+D12+D11+D8+D7+D10</f>
        <v>17510480</v>
      </c>
      <c r="E19" s="13">
        <f>+E9+E6</f>
        <v>5652918</v>
      </c>
      <c r="F19" s="13">
        <v>6828800</v>
      </c>
      <c r="G19" s="13">
        <f>+G17+G14+G9+G6</f>
        <v>29992198</v>
      </c>
    </row>
    <row r="20" spans="1:7" ht="0" hidden="1" customHeight="1" x14ac:dyDescent="0.55000000000000004"/>
  </sheetData>
  <mergeCells count="18">
    <mergeCell ref="A18:C18"/>
    <mergeCell ref="A19:C19"/>
    <mergeCell ref="A5:C5"/>
    <mergeCell ref="A15:C15"/>
    <mergeCell ref="A16:C16"/>
    <mergeCell ref="A17:C17"/>
    <mergeCell ref="A12:C12"/>
    <mergeCell ref="A13:C13"/>
    <mergeCell ref="A14:C14"/>
    <mergeCell ref="A9:C9"/>
    <mergeCell ref="A10:C10"/>
    <mergeCell ref="A11:C11"/>
    <mergeCell ref="A6:C6"/>
    <mergeCell ref="A7:C7"/>
    <mergeCell ref="A8:C8"/>
    <mergeCell ref="A1:G1"/>
    <mergeCell ref="A2:G2"/>
    <mergeCell ref="A3:G3"/>
  </mergeCells>
  <pageMargins left="0.89" right="0.47244094488188998" top="0.68" bottom="0.17" header="0.47244094488188998" footer="0.17"/>
  <pageSetup paperSize="9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B_PrinciplePlan_List</vt:lpstr>
      <vt:lpstr>B_PrinciplePlan_List!Print_Area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tsb</cp:lastModifiedBy>
  <cp:lastPrinted>2020-08-04T07:01:50Z</cp:lastPrinted>
  <dcterms:modified xsi:type="dcterms:W3CDTF">2020-08-04T07:03:40Z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